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erkur.mumt1.cz\data\ODBORY\oirm\SDILENA\oirm\SDILENA\Investiční akce\Muzeum\2024 PD Expozice\MMMT_Provadeci-dokumentac_nová\"/>
    </mc:Choice>
  </mc:AlternateContent>
  <bookViews>
    <workbookView xWindow="-108" yWindow="-108" windowWidth="23256" windowHeight="12576" tabRatio="856"/>
  </bookViews>
  <sheets>
    <sheet name="krycí list" sheetId="5" r:id="rId1"/>
    <sheet name="audio-video obsah" sheetId="18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8" l="1"/>
  <c r="F10" i="18" s="1"/>
  <c r="E5" i="18"/>
  <c r="G5" i="18" s="1"/>
  <c r="F5" i="18" s="1"/>
  <c r="E6" i="18"/>
  <c r="G6" i="18" s="1"/>
  <c r="F6" i="18" s="1"/>
  <c r="E8" i="18"/>
  <c r="G8" i="18" s="1"/>
  <c r="F8" i="18" s="1"/>
  <c r="E9" i="18"/>
  <c r="G9" i="18" s="1"/>
  <c r="F9" i="18" s="1"/>
  <c r="E10" i="18"/>
  <c r="E12" i="18"/>
  <c r="G12" i="18" s="1"/>
  <c r="F12" i="18" s="1"/>
  <c r="E13" i="18"/>
  <c r="G13" i="18" s="1"/>
  <c r="F13" i="18" s="1"/>
  <c r="E14" i="18"/>
  <c r="G14" i="18" s="1"/>
  <c r="F14" i="18" s="1"/>
  <c r="E16" i="18"/>
  <c r="G16" i="18" s="1"/>
  <c r="F16" i="18" s="1"/>
  <c r="E17" i="18"/>
  <c r="G17" i="18" s="1"/>
  <c r="F17" i="18" s="1"/>
  <c r="E18" i="18"/>
  <c r="G18" i="18" s="1"/>
  <c r="F18" i="18" s="1"/>
  <c r="E20" i="18"/>
  <c r="E21" i="18"/>
  <c r="G21" i="18" s="1"/>
  <c r="F21" i="18" s="1"/>
  <c r="E22" i="18"/>
  <c r="G22" i="18" s="1"/>
  <c r="F22" i="18" s="1"/>
  <c r="E23" i="18"/>
  <c r="G23" i="18" s="1"/>
  <c r="F23" i="18" s="1"/>
  <c r="E24" i="18"/>
  <c r="G24" i="18" s="1"/>
  <c r="F24" i="18" s="1"/>
  <c r="E25" i="18"/>
  <c r="G25" i="18" s="1"/>
  <c r="F25" i="18" s="1"/>
  <c r="E26" i="18"/>
  <c r="G26" i="18" s="1"/>
  <c r="F26" i="18" s="1"/>
  <c r="E27" i="18"/>
  <c r="G27" i="18" s="1"/>
  <c r="F27" i="18" s="1"/>
  <c r="E4" i="18"/>
  <c r="G4" i="18" s="1"/>
  <c r="F4" i="18" s="1"/>
  <c r="E28" i="18" l="1"/>
  <c r="B5" i="5" s="1"/>
  <c r="D12" i="5" s="1"/>
  <c r="G20" i="18"/>
  <c r="D5" i="5" l="1"/>
  <c r="D13" i="5" s="1"/>
  <c r="F20" i="18"/>
  <c r="F28" i="18" s="1"/>
  <c r="G28" i="18"/>
  <c r="C5" i="5" l="1"/>
  <c r="D14" i="5" l="1"/>
  <c r="D15" i="5"/>
</calcChain>
</file>

<file path=xl/sharedStrings.xml><?xml version="1.0" encoding="utf-8"?>
<sst xmlns="http://schemas.openxmlformats.org/spreadsheetml/2006/main" count="79" uniqueCount="49">
  <si>
    <t>položka</t>
  </si>
  <si>
    <t>DPH</t>
  </si>
  <si>
    <t>cena celkem bez DPH</t>
  </si>
  <si>
    <t>cena celkem s DPH</t>
  </si>
  <si>
    <t>míra</t>
  </si>
  <si>
    <t>množství</t>
  </si>
  <si>
    <t>ks</t>
  </si>
  <si>
    <t>cena/ks</t>
  </si>
  <si>
    <t>cena celkem</t>
  </si>
  <si>
    <t>Cena s DPH</t>
  </si>
  <si>
    <t>ROZPOČTOVÉ NÁKLADY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</si>
  <si>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</si>
  <si>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</si>
  <si>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</si>
  <si>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</si>
  <si>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</si>
  <si>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</si>
  <si>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</si>
  <si>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</si>
  <si>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</t>
  </si>
  <si>
    <t>Neobsažené položky nejsou součástí rozpočtu.</t>
  </si>
  <si>
    <t>sál 5</t>
  </si>
  <si>
    <t>sál 2:</t>
  </si>
  <si>
    <t>sál 1:</t>
  </si>
  <si>
    <t>sál 3:</t>
  </si>
  <si>
    <t>CENA ZA AKCI CELKEM (včetně DPH)</t>
  </si>
  <si>
    <t>audio - video obsah</t>
  </si>
  <si>
    <t xml:space="preserve">sál 4: </t>
  </si>
  <si>
    <t>4.1 „Nauč se psát hieroglyfy a napiš své jméno“</t>
  </si>
  <si>
    <t>4.3 „Jak jsme skenovali mumie“</t>
  </si>
  <si>
    <t>5.2 pohlednice města, grafické listy Mather</t>
  </si>
  <si>
    <t>5.3 rok 1938 historické fotografie náměstí, vizualizace Hitlerovy dálnice</t>
  </si>
  <si>
    <t>5.4 mapy odsunutých/dosídlených po roce 1945</t>
  </si>
  <si>
    <t>5.5 zvuková sprcha: křesťanský náboženský obřad</t>
  </si>
  <si>
    <t xml:space="preserve">5.6 model sochy rudoarmějce </t>
  </si>
  <si>
    <t>5.1 rozpohybované historické fotografie (touchscreen)</t>
  </si>
  <si>
    <t>4.2 model pyramidy v Láhúnu (Fajjúm/Egypt)</t>
  </si>
  <si>
    <t>3.3 zvuková sprcha: Islámský obřad</t>
  </si>
  <si>
    <t xml:space="preserve">3.2 multimediální prvek – „Rozpohybovaný Parabaik“ </t>
  </si>
  <si>
    <t>3.1 multimediální prvek – „Zvuk gongu ke stažení jako vyzvánění“</t>
  </si>
  <si>
    <t xml:space="preserve">1.1 avatar Ludviga Vincence Holzmaistera  </t>
  </si>
  <si>
    <t>1.2 historické album muzea (touchscreen)</t>
  </si>
  <si>
    <t>1.3 kopie funerální architektury - mauzolem a pomník L. Holzmaisterové – 2 objekty</t>
  </si>
  <si>
    <t>2.1 historické fotografie z japonského alba (touchscreen)</t>
  </si>
  <si>
    <t>2.2 interaktivní mapa světa (touchscreen)</t>
  </si>
  <si>
    <t>2.3 zvuková sprcha: Hinduistické mantry a šintoistický obřad</t>
  </si>
  <si>
    <t>5.7 zrušený piaristický kostelík (touchscreen)</t>
  </si>
  <si>
    <t>audioprůvodce ČJ/AJ</t>
  </si>
  <si>
    <t>Audio-Video obsah Expozice Moravská Třebová: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</si>
</sst>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Kč&quot;"/>
    <numFmt numFmtId="165" formatCode="0.0"/>
    <numFmt numFmtId="166" formatCode="#,##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41">
    <xf numFmtId="0" fontId="0" fillId="0" borderId="0" xfId="0"/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/>
    <xf numFmtId="0" fontId="4" fillId="0" borderId="0" xfId="1"/>
    <xf numFmtId="0" fontId="6" fillId="0" borderId="10" xfId="1" applyFont="1" applyBorder="1"/>
    <xf numFmtId="0" fontId="6" fillId="0" borderId="7" xfId="1" applyFont="1" applyBorder="1"/>
    <xf numFmtId="0" fontId="6" fillId="0" borderId="0" xfId="1" applyFont="1"/>
    <xf numFmtId="0" fontId="6" fillId="0" borderId="11" xfId="1" applyFont="1" applyBorder="1"/>
    <xf numFmtId="0" fontId="6" fillId="0" borderId="6" xfId="1" applyFont="1" applyBorder="1"/>
    <xf numFmtId="0" fontId="6" fillId="0" borderId="4" xfId="1" applyFont="1" applyBorder="1"/>
    <xf numFmtId="0" fontId="6" fillId="0" borderId="5" xfId="1" applyFont="1" applyBorder="1"/>
    <xf numFmtId="0" fontId="6" fillId="0" borderId="12" xfId="1" applyFont="1" applyBorder="1"/>
    <xf numFmtId="165" fontId="6" fillId="0" borderId="13" xfId="1" applyNumberFormat="1" applyFont="1" applyBorder="1" applyAlignment="1">
      <alignment horizontal="right"/>
    </xf>
    <xf numFmtId="0" fontId="1" fillId="0" borderId="0" xfId="0" applyFont="1"/>
    <xf numFmtId="0" fontId="6" fillId="0" borderId="14" xfId="1" applyFont="1" applyBorder="1"/>
    <xf numFmtId="0" fontId="6" fillId="0" borderId="15" xfId="1" applyFont="1" applyBorder="1"/>
    <xf numFmtId="0" fontId="6" fillId="0" borderId="16" xfId="1" applyFont="1" applyBorder="1"/>
    <xf numFmtId="0" fontId="9" fillId="0" borderId="0" xfId="0" applyFont="1"/>
    <xf numFmtId="0" fontId="5" fillId="0" borderId="17" xfId="1" applyFont="1" applyBorder="1" applyAlignment="1">
      <alignment horizontal="centerContinuous" vertical="center"/>
    </xf>
    <xf numFmtId="0" fontId="7" fillId="0" borderId="18" xfId="1" applyFont="1" applyBorder="1" applyAlignment="1">
      <alignment horizontal="centerContinuous" vertical="center"/>
    </xf>
    <xf numFmtId="0" fontId="7" fillId="0" borderId="19" xfId="1" applyFont="1" applyBorder="1" applyAlignment="1">
      <alignment horizontal="centerContinuous" vertical="center"/>
    </xf>
    <xf numFmtId="0" fontId="3" fillId="3" borderId="8" xfId="1" applyFont="1" applyFill="1" applyBorder="1"/>
    <xf numFmtId="0" fontId="3" fillId="3" borderId="9" xfId="1" applyFont="1" applyFill="1" applyBorder="1"/>
    <xf numFmtId="0" fontId="3" fillId="3" borderId="20" xfId="1" applyFont="1" applyFill="1" applyBorder="1"/>
    <xf numFmtId="0" fontId="7" fillId="3" borderId="2" xfId="1" applyFont="1" applyFill="1" applyBorder="1"/>
    <xf numFmtId="0" fontId="7" fillId="3" borderId="3" xfId="1" applyFont="1" applyFill="1" applyBorder="1"/>
    <xf numFmtId="0" fontId="3" fillId="4" borderId="23" xfId="1" applyFont="1" applyFill="1" applyBorder="1" applyAlignment="1">
      <alignment horizontal="left"/>
    </xf>
    <xf numFmtId="0" fontId="0" fillId="4" borderId="21" xfId="0" applyFill="1" applyBorder="1"/>
    <xf numFmtId="0" fontId="0" fillId="4" borderId="22" xfId="0" applyFill="1" applyBorder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center"/>
    </xf>
    <xf numFmtId="16" fontId="0" fillId="0" borderId="1" xfId="0" applyNumberFormat="1" applyBorder="1"/>
    <xf numFmtId="164" fontId="0" fillId="2" borderId="1" xfId="0" applyNumberFormat="1" applyFill="1" applyBorder="1"/>
    <xf numFmtId="166" fontId="1" fillId="4" borderId="20" xfId="0" applyNumberFormat="1" applyFont="1" applyFill="1" applyBorder="1"/>
    <xf numFmtId="164" fontId="0" fillId="0" borderId="24" xfId="0" applyNumberFormat="1" applyBorder="1"/>
    <xf numFmtId="164" fontId="0" fillId="0" borderId="25" xfId="0" applyNumberFormat="1" applyBorder="1"/>
    <xf numFmtId="166" fontId="0" fillId="0" borderId="26" xfId="0" applyNumberFormat="1" applyBorder="1"/>
    <xf numFmtId="0" fontId="0" fillId="2" borderId="8" xfId="0" applyFill="1" applyBorder="1"/>
    <xf numFmtId="49" fontId="0" fillId="0" borderId="1" xfId="0" applyNumberFormat="1" applyBorder="1"/>
  </cellXfs>
  <cellStyles count="3">
    <cellStyle name="Normální" xfId="0" builtinId="0"/>
    <cellStyle name="Normální 2" xfId="1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/>
  </sheetViews>
  <sheetFormatPr defaultRowHeight="14.4" x14ac:dyDescent="0.3"/>
  <cols>
    <col min="1" max="1" width="32.44140625" bestFit="1" customWidth="1"/>
    <col min="2" max="2" width="20" bestFit="1" customWidth="1"/>
    <col min="3" max="3" width="19.5546875" bestFit="1" customWidth="1"/>
    <col min="4" max="4" width="23.6640625" bestFit="1" customWidth="1"/>
    <col min="6" max="6" width="14.6640625" bestFit="1" customWidth="1"/>
    <col min="7" max="7" width="6.5546875" bestFit="1" customWidth="1"/>
    <col min="8" max="8" width="11.33203125" bestFit="1" customWidth="1"/>
    <col min="9" max="11" width="12.44140625" bestFit="1" customWidth="1"/>
  </cols>
  <sheetData>
    <row r="1" spans="1:4" ht="18" x14ac:dyDescent="0.35">
      <c r="A1" s="18" t="s">
        <v>48</v>
      </c>
    </row>
    <row r="2" spans="1:4" ht="15" thickBot="1" x14ac:dyDescent="0.35">
      <c r="A2" s="14"/>
    </row>
    <row r="3" spans="1:4" ht="18" thickBot="1" x14ac:dyDescent="0.35">
      <c r="A3" s="19" t="s">
        <v>10</v>
      </c>
      <c r="B3" s="20"/>
      <c r="C3" s="20"/>
      <c r="D3" s="21"/>
    </row>
    <row r="4" spans="1:4" x14ac:dyDescent="0.3">
      <c r="A4" s="27" t="s">
        <v>0</v>
      </c>
      <c r="B4" s="28" t="s">
        <v>2</v>
      </c>
      <c r="C4" s="28" t="s">
        <v>1</v>
      </c>
      <c r="D4" s="29" t="s">
        <v>3</v>
      </c>
    </row>
    <row r="5" spans="1:4" ht="15" thickBot="1" x14ac:dyDescent="0.35">
      <c r="A5" s="39" t="s">
        <v>26</v>
      </c>
      <c r="B5" s="34">
        <f>'audio-video obsah'!E28</f>
        <v>0</v>
      </c>
      <c r="C5" s="34">
        <f t="shared" ref="C5" si="0">D5-B5</f>
        <v>0</v>
      </c>
      <c r="D5" s="34">
        <f t="shared" ref="D5" si="1">B5*1.21</f>
        <v>0</v>
      </c>
    </row>
    <row r="6" spans="1:4" ht="15" thickBot="1" x14ac:dyDescent="0.35">
      <c r="A6" s="22" t="s">
        <v>11</v>
      </c>
      <c r="B6" s="23" t="s">
        <v>12</v>
      </c>
      <c r="C6" s="23"/>
      <c r="D6" s="24" t="s">
        <v>13</v>
      </c>
    </row>
    <row r="7" spans="1:4" x14ac:dyDescent="0.3">
      <c r="A7" s="15" t="s">
        <v>14</v>
      </c>
      <c r="B7" s="16" t="s">
        <v>14</v>
      </c>
      <c r="C7" s="16"/>
      <c r="D7" s="17" t="s">
        <v>14</v>
      </c>
    </row>
    <row r="8" spans="1:4" x14ac:dyDescent="0.3">
      <c r="A8" s="6" t="s">
        <v>15</v>
      </c>
      <c r="B8" s="7" t="s">
        <v>15</v>
      </c>
      <c r="C8" s="7"/>
      <c r="D8" s="9" t="s">
        <v>15</v>
      </c>
    </row>
    <row r="9" spans="1:4" x14ac:dyDescent="0.3">
      <c r="A9" s="6"/>
      <c r="B9" s="7"/>
      <c r="C9" s="7"/>
      <c r="D9" s="9"/>
    </row>
    <row r="10" spans="1:4" x14ac:dyDescent="0.3">
      <c r="A10" s="6" t="s">
        <v>16</v>
      </c>
      <c r="B10" s="8" t="s">
        <v>17</v>
      </c>
      <c r="C10" s="7"/>
      <c r="D10" s="9" t="s">
        <v>17</v>
      </c>
    </row>
    <row r="11" spans="1:4" ht="15" thickBot="1" x14ac:dyDescent="0.35">
      <c r="A11" s="6"/>
      <c r="B11" s="10"/>
      <c r="C11" s="5"/>
      <c r="D11" s="9"/>
    </row>
    <row r="12" spans="1:4" x14ac:dyDescent="0.3">
      <c r="A12" s="11" t="s">
        <v>18</v>
      </c>
      <c r="B12" s="13"/>
      <c r="C12" s="12"/>
      <c r="D12" s="36">
        <f>B5</f>
        <v>0</v>
      </c>
    </row>
    <row r="13" spans="1:4" x14ac:dyDescent="0.3">
      <c r="A13" s="11" t="s">
        <v>9</v>
      </c>
      <c r="B13" s="13"/>
      <c r="C13" s="12"/>
      <c r="D13" s="37">
        <f>D5</f>
        <v>0</v>
      </c>
    </row>
    <row r="14" spans="1:4" ht="15" thickBot="1" x14ac:dyDescent="0.35">
      <c r="A14" s="11" t="s">
        <v>1</v>
      </c>
      <c r="B14" s="13">
        <v>21</v>
      </c>
      <c r="C14" s="12" t="s">
        <v>19</v>
      </c>
      <c r="D14" s="38">
        <f>D13-D12</f>
        <v>0</v>
      </c>
    </row>
    <row r="15" spans="1:4" ht="16.2" thickBot="1" x14ac:dyDescent="0.35">
      <c r="A15" s="25" t="s">
        <v>25</v>
      </c>
      <c r="B15" s="26"/>
      <c r="C15" s="26"/>
      <c r="D15" s="35">
        <f>D13</f>
        <v>0</v>
      </c>
    </row>
    <row r="17" spans="1:7" x14ac:dyDescent="0.3">
      <c r="A17" s="4" t="s">
        <v>20</v>
      </c>
      <c r="B17" s="4"/>
      <c r="C17" s="4"/>
      <c r="D17" s="4"/>
      <c r="E17" s="4"/>
      <c r="F17" s="4"/>
      <c r="G17" s="4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="85" zoomScaleNormal="85" workbookViewId="0">
      <selection activeCell="D28" sqref="D28"/>
    </sheetView>
  </sheetViews>
  <sheetFormatPr defaultRowHeight="14.4" x14ac:dyDescent="0.3"/>
  <cols>
    <col min="1" max="1" width="70.88671875" bestFit="1" customWidth="1"/>
    <col min="2" max="2" width="8.21875" bestFit="1" customWidth="1"/>
    <col min="3" max="3" width="4.6640625" bestFit="1" customWidth="1"/>
    <col min="4" max="4" width="12.6640625" style="2" bestFit="1" customWidth="1"/>
    <col min="5" max="5" width="18.44140625" bestFit="1" customWidth="1"/>
    <col min="6" max="6" width="13.21875" bestFit="1" customWidth="1"/>
    <col min="7" max="7" width="16.33203125" bestFit="1" customWidth="1"/>
  </cols>
  <sheetData>
    <row r="1" spans="1:7" x14ac:dyDescent="0.3">
      <c r="A1" s="30" t="s">
        <v>26</v>
      </c>
      <c r="B1" s="3"/>
      <c r="C1" s="3"/>
      <c r="D1" s="1"/>
      <c r="E1" s="3"/>
      <c r="F1" s="3"/>
      <c r="G1" s="3"/>
    </row>
    <row r="2" spans="1:7" x14ac:dyDescent="0.3">
      <c r="A2" s="3" t="s">
        <v>0</v>
      </c>
      <c r="B2" s="3" t="s">
        <v>5</v>
      </c>
      <c r="C2" s="3" t="s">
        <v>4</v>
      </c>
      <c r="D2" s="1" t="s">
        <v>7</v>
      </c>
      <c r="E2" s="3" t="s">
        <v>2</v>
      </c>
      <c r="F2" s="3" t="s">
        <v>1</v>
      </c>
      <c r="G2" s="3" t="s">
        <v>3</v>
      </c>
    </row>
    <row r="3" spans="1:7" x14ac:dyDescent="0.3">
      <c r="A3" s="3" t="s">
        <v>23</v>
      </c>
      <c r="B3" s="3"/>
      <c r="C3" s="3"/>
      <c r="D3" s="1"/>
      <c r="E3" s="3"/>
      <c r="F3" s="3"/>
      <c r="G3" s="3"/>
    </row>
    <row r="4" spans="1:7" x14ac:dyDescent="0.3">
      <c r="A4" s="3" t="s">
        <v>40</v>
      </c>
      <c r="B4" s="3">
        <v>1</v>
      </c>
      <c r="C4" s="1" t="s">
        <v>6</v>
      </c>
      <c r="D4" s="1">
        <v>0</v>
      </c>
      <c r="E4" s="1">
        <f t="shared" ref="E4:E27" si="0">B4*D4</f>
        <v>0</v>
      </c>
      <c r="F4" s="1">
        <f t="shared" ref="F4:F27" si="1">G4-E4</f>
        <v>0</v>
      </c>
      <c r="G4" s="1">
        <f t="shared" ref="G4:G27" si="2">E4*1.21</f>
        <v>0</v>
      </c>
    </row>
    <row r="5" spans="1:7" x14ac:dyDescent="0.3">
      <c r="A5" s="3" t="s">
        <v>41</v>
      </c>
      <c r="B5" s="3">
        <v>1</v>
      </c>
      <c r="C5" s="3" t="s">
        <v>6</v>
      </c>
      <c r="D5" s="1">
        <v>0</v>
      </c>
      <c r="E5" s="1">
        <f t="shared" si="0"/>
        <v>0</v>
      </c>
      <c r="F5" s="1">
        <f t="shared" si="1"/>
        <v>0</v>
      </c>
      <c r="G5" s="1">
        <f t="shared" si="2"/>
        <v>0</v>
      </c>
    </row>
    <row r="6" spans="1:7" x14ac:dyDescent="0.3">
      <c r="A6" s="33" t="s">
        <v>42</v>
      </c>
      <c r="B6" s="3">
        <v>2</v>
      </c>
      <c r="C6" s="3" t="s">
        <v>6</v>
      </c>
      <c r="D6" s="1">
        <v>0</v>
      </c>
      <c r="E6" s="1">
        <f t="shared" si="0"/>
        <v>0</v>
      </c>
      <c r="F6" s="1">
        <f t="shared" si="1"/>
        <v>0</v>
      </c>
      <c r="G6" s="1">
        <f t="shared" si="2"/>
        <v>0</v>
      </c>
    </row>
    <row r="7" spans="1:7" x14ac:dyDescent="0.3">
      <c r="A7" s="3" t="s">
        <v>22</v>
      </c>
      <c r="B7" s="3"/>
      <c r="C7" s="3"/>
      <c r="D7" s="1"/>
      <c r="E7" s="1"/>
      <c r="F7" s="1"/>
      <c r="G7" s="1"/>
    </row>
    <row r="8" spans="1:7" x14ac:dyDescent="0.3">
      <c r="A8" s="3" t="s">
        <v>43</v>
      </c>
      <c r="B8" s="3">
        <v>1</v>
      </c>
      <c r="C8" s="3" t="s">
        <v>6</v>
      </c>
      <c r="D8" s="1">
        <v>0</v>
      </c>
      <c r="E8" s="1">
        <f t="shared" si="0"/>
        <v>0</v>
      </c>
      <c r="F8" s="1">
        <f t="shared" si="1"/>
        <v>0</v>
      </c>
      <c r="G8" s="1">
        <f t="shared" si="2"/>
        <v>0</v>
      </c>
    </row>
    <row r="9" spans="1:7" x14ac:dyDescent="0.3">
      <c r="A9" s="40" t="s">
        <v>44</v>
      </c>
      <c r="B9" s="3">
        <v>1</v>
      </c>
      <c r="C9" s="1" t="s">
        <v>6</v>
      </c>
      <c r="D9" s="1">
        <v>0</v>
      </c>
      <c r="E9" s="1">
        <f t="shared" si="0"/>
        <v>0</v>
      </c>
      <c r="F9" s="1">
        <f t="shared" si="1"/>
        <v>0</v>
      </c>
      <c r="G9" s="1">
        <f t="shared" si="2"/>
        <v>0</v>
      </c>
    </row>
    <row r="10" spans="1:7" x14ac:dyDescent="0.3">
      <c r="A10" s="40" t="s">
        <v>45</v>
      </c>
      <c r="B10" s="3">
        <v>2</v>
      </c>
      <c r="C10" s="3" t="s">
        <v>6</v>
      </c>
      <c r="D10" s="1">
        <v>0</v>
      </c>
      <c r="E10" s="1">
        <f t="shared" si="0"/>
        <v>0</v>
      </c>
      <c r="F10" s="1">
        <f t="shared" si="1"/>
        <v>0</v>
      </c>
      <c r="G10" s="1">
        <f t="shared" si="2"/>
        <v>0</v>
      </c>
    </row>
    <row r="11" spans="1:7" x14ac:dyDescent="0.3">
      <c r="A11" s="40" t="s">
        <v>24</v>
      </c>
      <c r="B11" s="3"/>
      <c r="C11" s="3"/>
      <c r="D11" s="1"/>
      <c r="E11" s="1"/>
      <c r="F11" s="1"/>
      <c r="G11" s="1"/>
    </row>
    <row r="12" spans="1:7" x14ac:dyDescent="0.3">
      <c r="A12" s="40" t="s">
        <v>39</v>
      </c>
      <c r="B12" s="3">
        <v>1</v>
      </c>
      <c r="C12" s="1" t="s">
        <v>6</v>
      </c>
      <c r="D12" s="1">
        <v>0</v>
      </c>
      <c r="E12" s="1">
        <f t="shared" si="0"/>
        <v>0</v>
      </c>
      <c r="F12" s="1">
        <f t="shared" si="1"/>
        <v>0</v>
      </c>
      <c r="G12" s="1">
        <f t="shared" si="2"/>
        <v>0</v>
      </c>
    </row>
    <row r="13" spans="1:7" x14ac:dyDescent="0.3">
      <c r="A13" s="40" t="s">
        <v>38</v>
      </c>
      <c r="B13" s="3">
        <v>1</v>
      </c>
      <c r="C13" s="1" t="s">
        <v>6</v>
      </c>
      <c r="D13" s="1">
        <v>0</v>
      </c>
      <c r="E13" s="1">
        <f t="shared" si="0"/>
        <v>0</v>
      </c>
      <c r="F13" s="1">
        <f t="shared" si="1"/>
        <v>0</v>
      </c>
      <c r="G13" s="1">
        <f t="shared" si="2"/>
        <v>0</v>
      </c>
    </row>
    <row r="14" spans="1:7" x14ac:dyDescent="0.3">
      <c r="A14" s="40" t="s">
        <v>37</v>
      </c>
      <c r="B14" s="3">
        <v>1</v>
      </c>
      <c r="C14" s="3" t="s">
        <v>6</v>
      </c>
      <c r="D14" s="1">
        <v>0</v>
      </c>
      <c r="E14" s="1">
        <f t="shared" si="0"/>
        <v>0</v>
      </c>
      <c r="F14" s="1">
        <f t="shared" si="1"/>
        <v>0</v>
      </c>
      <c r="G14" s="1">
        <f t="shared" si="2"/>
        <v>0</v>
      </c>
    </row>
    <row r="15" spans="1:7" x14ac:dyDescent="0.3">
      <c r="A15" s="40" t="s">
        <v>27</v>
      </c>
      <c r="B15" s="3"/>
      <c r="C15" s="3"/>
      <c r="D15" s="1"/>
      <c r="E15" s="1"/>
      <c r="F15" s="1"/>
      <c r="G15" s="1"/>
    </row>
    <row r="16" spans="1:7" x14ac:dyDescent="0.3">
      <c r="A16" s="40" t="s">
        <v>28</v>
      </c>
      <c r="B16" s="3">
        <v>1</v>
      </c>
      <c r="C16" s="1" t="s">
        <v>6</v>
      </c>
      <c r="D16" s="1">
        <v>0</v>
      </c>
      <c r="E16" s="1">
        <f t="shared" si="0"/>
        <v>0</v>
      </c>
      <c r="F16" s="1">
        <f t="shared" si="1"/>
        <v>0</v>
      </c>
      <c r="G16" s="1">
        <f t="shared" si="2"/>
        <v>0</v>
      </c>
    </row>
    <row r="17" spans="1:7" x14ac:dyDescent="0.3">
      <c r="A17" s="40" t="s">
        <v>36</v>
      </c>
      <c r="B17" s="3">
        <v>1</v>
      </c>
      <c r="C17" s="1" t="s">
        <v>6</v>
      </c>
      <c r="D17" s="1">
        <v>0</v>
      </c>
      <c r="E17" s="1">
        <f t="shared" si="0"/>
        <v>0</v>
      </c>
      <c r="F17" s="1">
        <f t="shared" si="1"/>
        <v>0</v>
      </c>
      <c r="G17" s="1">
        <f t="shared" si="2"/>
        <v>0</v>
      </c>
    </row>
    <row r="18" spans="1:7" x14ac:dyDescent="0.3">
      <c r="A18" s="40" t="s">
        <v>29</v>
      </c>
      <c r="B18" s="3">
        <v>1</v>
      </c>
      <c r="C18" s="3" t="s">
        <v>6</v>
      </c>
      <c r="D18" s="1">
        <v>0</v>
      </c>
      <c r="E18" s="1">
        <f t="shared" si="0"/>
        <v>0</v>
      </c>
      <c r="F18" s="1">
        <f t="shared" si="1"/>
        <v>0</v>
      </c>
      <c r="G18" s="1">
        <f t="shared" si="2"/>
        <v>0</v>
      </c>
    </row>
    <row r="19" spans="1:7" x14ac:dyDescent="0.3">
      <c r="A19" s="40" t="s">
        <v>21</v>
      </c>
      <c r="B19" s="3"/>
      <c r="C19" s="3"/>
      <c r="D19" s="1"/>
      <c r="E19" s="1"/>
      <c r="F19" s="1"/>
      <c r="G19" s="1"/>
    </row>
    <row r="20" spans="1:7" x14ac:dyDescent="0.3">
      <c r="A20" s="40" t="s">
        <v>35</v>
      </c>
      <c r="B20" s="3">
        <v>1</v>
      </c>
      <c r="C20" s="1" t="s">
        <v>6</v>
      </c>
      <c r="D20" s="1">
        <v>0</v>
      </c>
      <c r="E20" s="1">
        <f t="shared" si="0"/>
        <v>0</v>
      </c>
      <c r="F20" s="1">
        <f t="shared" si="1"/>
        <v>0</v>
      </c>
      <c r="G20" s="1">
        <f t="shared" si="2"/>
        <v>0</v>
      </c>
    </row>
    <row r="21" spans="1:7" x14ac:dyDescent="0.3">
      <c r="A21" s="40" t="s">
        <v>30</v>
      </c>
      <c r="B21" s="3">
        <v>1</v>
      </c>
      <c r="C21" s="1" t="s">
        <v>6</v>
      </c>
      <c r="D21" s="1">
        <v>0</v>
      </c>
      <c r="E21" s="1">
        <f t="shared" si="0"/>
        <v>0</v>
      </c>
      <c r="F21" s="1">
        <f t="shared" si="1"/>
        <v>0</v>
      </c>
      <c r="G21" s="1">
        <f t="shared" si="2"/>
        <v>0</v>
      </c>
    </row>
    <row r="22" spans="1:7" x14ac:dyDescent="0.3">
      <c r="A22" s="40" t="s">
        <v>31</v>
      </c>
      <c r="B22" s="3">
        <v>1</v>
      </c>
      <c r="C22" s="1" t="s">
        <v>6</v>
      </c>
      <c r="D22" s="1">
        <v>0</v>
      </c>
      <c r="E22" s="1">
        <f t="shared" si="0"/>
        <v>0</v>
      </c>
      <c r="F22" s="1">
        <f t="shared" si="1"/>
        <v>0</v>
      </c>
      <c r="G22" s="1">
        <f t="shared" si="2"/>
        <v>0</v>
      </c>
    </row>
    <row r="23" spans="1:7" x14ac:dyDescent="0.3">
      <c r="A23" s="40" t="s">
        <v>32</v>
      </c>
      <c r="B23" s="3">
        <v>1</v>
      </c>
      <c r="C23" s="1" t="s">
        <v>6</v>
      </c>
      <c r="D23" s="1">
        <v>0</v>
      </c>
      <c r="E23" s="1">
        <f t="shared" si="0"/>
        <v>0</v>
      </c>
      <c r="F23" s="1">
        <f t="shared" si="1"/>
        <v>0</v>
      </c>
      <c r="G23" s="1">
        <f t="shared" si="2"/>
        <v>0</v>
      </c>
    </row>
    <row r="24" spans="1:7" x14ac:dyDescent="0.3">
      <c r="A24" s="40" t="s">
        <v>33</v>
      </c>
      <c r="B24" s="3">
        <v>1</v>
      </c>
      <c r="C24" s="3" t="s">
        <v>6</v>
      </c>
      <c r="D24" s="1">
        <v>0</v>
      </c>
      <c r="E24" s="1">
        <f t="shared" si="0"/>
        <v>0</v>
      </c>
      <c r="F24" s="1">
        <f t="shared" si="1"/>
        <v>0</v>
      </c>
      <c r="G24" s="1">
        <f t="shared" si="2"/>
        <v>0</v>
      </c>
    </row>
    <row r="25" spans="1:7" x14ac:dyDescent="0.3">
      <c r="A25" s="40" t="s">
        <v>34</v>
      </c>
      <c r="B25" s="3">
        <v>1</v>
      </c>
      <c r="C25" s="1" t="s">
        <v>6</v>
      </c>
      <c r="D25" s="1">
        <v>0</v>
      </c>
      <c r="E25" s="1">
        <f t="shared" si="0"/>
        <v>0</v>
      </c>
      <c r="F25" s="1">
        <f t="shared" si="1"/>
        <v>0</v>
      </c>
      <c r="G25" s="1">
        <f t="shared" si="2"/>
        <v>0</v>
      </c>
    </row>
    <row r="26" spans="1:7" x14ac:dyDescent="0.3">
      <c r="A26" s="40" t="s">
        <v>46</v>
      </c>
      <c r="B26" s="3">
        <v>1</v>
      </c>
      <c r="C26" s="1" t="s">
        <v>6</v>
      </c>
      <c r="D26" s="1">
        <v>0</v>
      </c>
      <c r="E26" s="1">
        <f t="shared" si="0"/>
        <v>0</v>
      </c>
      <c r="F26" s="1">
        <f t="shared" si="1"/>
        <v>0</v>
      </c>
      <c r="G26" s="1">
        <f t="shared" si="2"/>
        <v>0</v>
      </c>
    </row>
    <row r="27" spans="1:7" x14ac:dyDescent="0.3">
      <c r="A27" s="3" t="s">
        <v>47</v>
      </c>
      <c r="B27" s="3">
        <v>1</v>
      </c>
      <c r="C27" s="3" t="s">
        <v>6</v>
      </c>
      <c r="D27" s="1">
        <v>0</v>
      </c>
      <c r="E27" s="1">
        <f t="shared" si="0"/>
        <v>0</v>
      </c>
      <c r="F27" s="1">
        <f t="shared" si="1"/>
        <v>0</v>
      </c>
      <c r="G27" s="1">
        <f t="shared" si="2"/>
        <v>0</v>
      </c>
    </row>
    <row r="28" spans="1:7" x14ac:dyDescent="0.3">
      <c r="A28" s="32" t="s">
        <v>8</v>
      </c>
      <c r="B28" s="32"/>
      <c r="C28" s="3"/>
      <c r="D28" s="1"/>
      <c r="E28" s="31">
        <f>SUM(E4:E27)</f>
        <v>0</v>
      </c>
      <c r="F28" s="31">
        <f t="shared" ref="F28:G28" si="3">SUM(F4:F27)</f>
        <v>0</v>
      </c>
      <c r="G28" s="31">
        <f t="shared" si="3"/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krycí list</vt:lpstr>
      <vt:lpstr>audio-video obsah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 Matějka</cp:lastModifiedBy>
  <dcterms:created xsi:type="dcterms:W3CDTF">2016-07-06T11:02:58Z</dcterms:created>
  <dcterms:modified xsi:type="dcterms:W3CDTF">2025-07-02T14:07:47Z</dcterms:modified>
</cp:coreProperties>
</file>